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0" yWindow="15" windowWidth="20910" windowHeight="12765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39" i="4"/>
  <c r="H38"/>
  <c r="H37"/>
  <c r="J38" l="1"/>
  <c r="I48"/>
  <c r="H40" l="1"/>
  <c r="H50"/>
  <c r="J50" s="1"/>
  <c r="H51"/>
  <c r="J51" s="1"/>
  <c r="I50" l="1"/>
  <c r="K48"/>
  <c r="J37"/>
  <c r="H42" l="1"/>
  <c r="H52" s="1"/>
  <c r="J52" s="1"/>
  <c r="J40"/>
  <c r="H48"/>
  <c r="J48" l="1"/>
  <c r="H49"/>
  <c r="J49" s="1"/>
  <c r="I49"/>
  <c r="K49" s="1"/>
  <c r="J42"/>
  <c r="J43" l="1"/>
  <c r="H44"/>
  <c r="K50" l="1"/>
  <c r="I51"/>
  <c r="H45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<sst xmlns="http://schemas.openxmlformats.org/spreadsheetml/2006/main" count="97" uniqueCount="90">
  <si>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</si>
  <si>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</si>
  <si>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</si>
  <si>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</si>
  <si>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</si>
  <si>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</si>
  <si>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</si>
  <si>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</si>
  <si>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</si>
  <si>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</si>
  <si>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</si>
  <si>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</si>
  <si>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</si>
  <si>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</si>
  <si>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</si>
  <si>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</si>
  <si>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</si>
  <si>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</si>
  <si>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</si>
  <si>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</si>
  <si>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</si>
  <si>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</si>
  <si>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</si>
  <si>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</si>
  <si>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</si>
  <si>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</si>
  <si>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</si>
  <si>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</si>
  <si>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</si>
  <si>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</si>
  <si>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</si>
  <si>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</si>
  <si>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</si>
  <si>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</si>
  <si>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</si>
  <si>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</si>
  <si>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</si>
  <si>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</si>
  <si>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</si>
  <si>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</si>
  <si>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</si>
  <si>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</si>
  <si>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</si>
  <si>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</si>
  <si>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</si>
  <si>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</si>
  <si>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</si>
  <si>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</si>
  <si>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</si>
  <si>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</si>
  <si>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</si>
  <si>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</si>
  <si>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</si>
  <si>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</si>
  <si>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</si>
  <si>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</si>
  <si>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</si>
  <si>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</si>
  <si>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</si>
  <si>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</si>
  <si>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</si>
  <si>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</si>
  <si>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</si>
  <si>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</si>
  <si>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</si>
  <si>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</si>
  <si>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</si>
  <si>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</si>
  <si>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</si>
  <si>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</si>
  <si>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</si>
  <si>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</si>
  <si>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</si>
  <si>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</si>
  <si>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</si>
  <si>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</si>
  <si>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</si>
  <si>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Башмаково"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</si>
  <si>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</si>
  <si>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деревянные</t>
  </si>
  <si>
    <t xml:space="preserve"> ст. Башмаково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</si>
  <si>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J_P021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</si>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</sst>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2" t="s">
        <v>13</v>
      </c>
      <c r="B2" s="72"/>
      <c r="C2" s="72"/>
      <c r="D2" s="72"/>
      <c r="E2" s="72"/>
      <c r="F2" s="72"/>
      <c r="G2" s="72"/>
      <c r="H2" s="72"/>
      <c r="I2" s="72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3" t="s">
        <v>75</v>
      </c>
      <c r="B4" s="74"/>
      <c r="C4" s="74"/>
      <c r="D4" s="74"/>
      <c r="E4" s="74"/>
      <c r="F4" s="74"/>
      <c r="G4" s="74"/>
      <c r="H4" s="74"/>
      <c r="I4" s="74"/>
      <c r="J4" s="9"/>
    </row>
    <row r="5" spans="1:10" s="3" customFormat="1" ht="20.100000000000001" customHeight="1">
      <c r="A5" s="75" t="s">
        <v>12</v>
      </c>
      <c r="B5" s="75"/>
      <c r="C5" s="75"/>
      <c r="D5" s="75"/>
      <c r="E5" s="75"/>
      <c r="F5" s="75"/>
      <c r="G5" s="75"/>
      <c r="H5" s="75"/>
      <c r="I5" s="75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6" t="s">
        <v>85</v>
      </c>
      <c r="B7" s="77"/>
      <c r="C7" s="77"/>
      <c r="D7" s="77"/>
      <c r="E7" s="77"/>
      <c r="F7" s="77"/>
      <c r="G7" s="77"/>
      <c r="H7" s="77"/>
      <c r="I7" s="77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8" t="s">
        <v>77</v>
      </c>
      <c r="B9" s="79"/>
      <c r="C9" s="79"/>
      <c r="D9" s="79"/>
      <c r="E9" s="79"/>
      <c r="F9" s="79"/>
      <c r="G9" s="79"/>
      <c r="H9" s="79"/>
      <c r="I9" s="79"/>
    </row>
    <row r="10" spans="1:10" ht="20.100000000000001" customHeight="1">
      <c r="A10" s="78" t="s">
        <v>81</v>
      </c>
      <c r="B10" s="79"/>
      <c r="C10" s="79"/>
      <c r="D10" s="79"/>
      <c r="E10" s="79"/>
      <c r="F10" s="79"/>
      <c r="G10" s="79"/>
      <c r="H10" s="79"/>
      <c r="I10" s="79"/>
    </row>
    <row r="11" spans="1:10" s="3" customFormat="1" ht="20.100000000000001" customHeight="1">
      <c r="A11" s="78" t="s">
        <v>76</v>
      </c>
      <c r="B11" s="78"/>
      <c r="C11" s="78"/>
      <c r="D11" s="78"/>
      <c r="E11" s="78"/>
      <c r="F11" s="78"/>
      <c r="G11" s="78"/>
      <c r="H11" s="78"/>
      <c r="I11" s="78"/>
      <c r="J11" s="9"/>
    </row>
    <row r="12" spans="1:10" s="3" customFormat="1" ht="20.100000000000001" customHeight="1">
      <c r="A12" s="78" t="s">
        <v>78</v>
      </c>
      <c r="B12" s="78"/>
      <c r="C12" s="78"/>
      <c r="D12" s="78"/>
      <c r="E12" s="78"/>
      <c r="F12" s="78"/>
      <c r="G12" s="78"/>
      <c r="H12" s="78"/>
      <c r="I12" s="78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1" t="s">
        <v>84</v>
      </c>
      <c r="B14" s="81"/>
      <c r="C14" s="81"/>
      <c r="D14" s="81"/>
      <c r="E14" s="81"/>
      <c r="F14" s="81"/>
      <c r="G14" s="81"/>
      <c r="H14" s="81"/>
      <c r="I14" s="81"/>
      <c r="J14" s="9"/>
    </row>
    <row r="15" spans="1:10" ht="20.100000000000001" customHeight="1">
      <c r="A15" s="80" t="s">
        <v>5</v>
      </c>
      <c r="B15" s="80"/>
      <c r="C15" s="80"/>
      <c r="D15" s="80"/>
      <c r="E15" s="80"/>
      <c r="F15" s="80"/>
      <c r="G15" s="80"/>
      <c r="H15" s="80"/>
      <c r="I15" s="80"/>
      <c r="J15" s="9" t="s">
        <v>19</v>
      </c>
    </row>
    <row r="16" spans="1:10" s="2" customFormat="1" ht="50.1" customHeight="1">
      <c r="A16" s="63" t="s">
        <v>0</v>
      </c>
      <c r="B16" s="63" t="s">
        <v>1</v>
      </c>
      <c r="C16" s="63" t="s">
        <v>67</v>
      </c>
      <c r="D16" s="63" t="s">
        <v>16</v>
      </c>
      <c r="E16" s="63" t="s">
        <v>18</v>
      </c>
      <c r="F16" s="63" t="s">
        <v>55</v>
      </c>
      <c r="G16" s="63" t="s">
        <v>56</v>
      </c>
      <c r="H16" s="63" t="s">
        <v>64</v>
      </c>
      <c r="I16" s="63"/>
      <c r="J16" s="10"/>
    </row>
    <row r="17" spans="1:11" s="19" customFormat="1" ht="50.1" customHeight="1">
      <c r="A17" s="63"/>
      <c r="B17" s="63"/>
      <c r="C17" s="63"/>
      <c r="D17" s="63"/>
      <c r="E17" s="63"/>
      <c r="F17" s="63"/>
      <c r="G17" s="63"/>
      <c r="H17" s="63"/>
      <c r="I17" s="63"/>
      <c r="J17" s="18"/>
    </row>
    <row r="18" spans="1:11" s="20" customFormat="1" ht="20.100000000000001" customHeight="1">
      <c r="A18" s="15">
        <v>1</v>
      </c>
      <c r="B18" s="57" t="s">
        <v>3</v>
      </c>
      <c r="C18" s="58"/>
      <c r="D18" s="58"/>
      <c r="E18" s="58"/>
      <c r="F18" s="58"/>
      <c r="G18" s="58"/>
      <c r="H18" s="58"/>
      <c r="I18" s="59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60">
        <v>2029</v>
      </c>
      <c r="I19" s="60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60">
        <v>2029</v>
      </c>
      <c r="I20" s="60"/>
      <c r="J20" s="11"/>
    </row>
    <row r="21" spans="1:11" s="20" customFormat="1" ht="19.5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60" t="s">
        <v>80</v>
      </c>
      <c r="I21" s="60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60" t="s">
        <v>6</v>
      </c>
      <c r="I22" s="60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60">
        <v>1</v>
      </c>
      <c r="I23" s="60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60" t="s">
        <v>51</v>
      </c>
      <c r="I24" s="60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68" t="s">
        <v>14</v>
      </c>
      <c r="I25" s="68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69">
        <v>0.61399999999999999</v>
      </c>
      <c r="I26" s="69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60">
        <v>18</v>
      </c>
      <c r="I27" s="60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60" t="s">
        <v>79</v>
      </c>
      <c r="I28" s="60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0">
        <v>0</v>
      </c>
      <c r="I29" s="60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60">
        <v>0</v>
      </c>
      <c r="I30" s="60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60">
        <v>16</v>
      </c>
      <c r="I31" s="60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60">
        <v>0</v>
      </c>
      <c r="I32" s="60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60">
        <v>0</v>
      </c>
      <c r="I33" s="60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60">
        <v>0</v>
      </c>
      <c r="I34" s="60"/>
      <c r="J34" s="11"/>
    </row>
    <row r="35" spans="1:11" s="21" customFormat="1" ht="20.100000000000001" customHeight="1">
      <c r="A35" s="25" t="s">
        <v>68</v>
      </c>
      <c r="B35" s="57" t="s">
        <v>10</v>
      </c>
      <c r="C35" s="58"/>
      <c r="D35" s="58"/>
      <c r="E35" s="58"/>
      <c r="F35" s="58"/>
      <c r="G35" s="58"/>
      <c r="H35" s="58"/>
      <c r="I35" s="59"/>
      <c r="J35" s="11"/>
    </row>
    <row r="36" spans="1:11" s="21" customFormat="1" ht="20.100000000000001" customHeight="1">
      <c r="A36" s="46" t="s">
        <v>38</v>
      </c>
      <c r="B36" s="54" t="s">
        <v>20</v>
      </c>
      <c r="C36" s="55"/>
      <c r="D36" s="55"/>
      <c r="E36" s="55"/>
      <c r="F36" s="55"/>
      <c r="G36" s="55"/>
      <c r="H36" s="55"/>
      <c r="I36" s="56"/>
      <c r="J36" s="33"/>
    </row>
    <row r="37" spans="1:11" s="21" customFormat="1" ht="39.950000000000003" customHeight="1">
      <c r="A37" s="42" t="s">
        <v>69</v>
      </c>
      <c r="B37" s="43" t="s">
        <v>86</v>
      </c>
      <c r="C37" s="44" t="s">
        <v>21</v>
      </c>
      <c r="D37" s="44" t="s">
        <v>87</v>
      </c>
      <c r="E37" s="44">
        <v>234.03</v>
      </c>
      <c r="F37" s="44" t="s">
        <v>57</v>
      </c>
      <c r="G37" s="44" t="s">
        <v>57</v>
      </c>
      <c r="H37" s="67">
        <f>E37</f>
        <v>234.03</v>
      </c>
      <c r="I37" s="67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88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67">
        <f>E38*H29</f>
        <v>0</v>
      </c>
      <c r="I38" s="67"/>
      <c r="J38" s="33">
        <f>H38/1000</f>
        <v>0</v>
      </c>
    </row>
    <row r="39" spans="1:11" s="52" customFormat="1" ht="39.950000000000003" customHeight="1">
      <c r="A39" s="26" t="s">
        <v>71</v>
      </c>
      <c r="B39" s="39" t="s">
        <v>82</v>
      </c>
      <c r="C39" s="53" t="s">
        <v>89</v>
      </c>
      <c r="D39" s="44" t="s">
        <v>83</v>
      </c>
      <c r="E39" s="45">
        <v>14.18</v>
      </c>
      <c r="F39" s="53" t="s">
        <v>57</v>
      </c>
      <c r="G39" s="53" t="s">
        <v>57</v>
      </c>
      <c r="H39" s="67">
        <f>E39*H31</f>
        <v>226.88</v>
      </c>
      <c r="I39" s="67"/>
      <c r="J39" s="51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61">
        <f>H37+H38+H39</f>
        <v>460.90999999999997</v>
      </c>
      <c r="I40" s="61"/>
      <c r="J40" s="33">
        <f>H40/1000</f>
        <v>0.46090999999999999</v>
      </c>
    </row>
    <row r="41" spans="1:11" s="21" customFormat="1" ht="20.100000000000001" customHeight="1">
      <c r="A41" s="25" t="s">
        <v>73</v>
      </c>
      <c r="B41" s="57" t="s">
        <v>72</v>
      </c>
      <c r="C41" s="58"/>
      <c r="D41" s="58"/>
      <c r="E41" s="58"/>
      <c r="F41" s="58"/>
      <c r="G41" s="58"/>
      <c r="H41" s="58"/>
      <c r="I41" s="59"/>
      <c r="J41" s="33"/>
    </row>
    <row r="42" spans="1:11" s="21" customFormat="1" ht="20.100000000000001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65">
        <f>H40</f>
        <v>460.90999999999997</v>
      </c>
      <c r="I42" s="65"/>
      <c r="J42" s="33">
        <f>H42/1000</f>
        <v>0.46090999999999999</v>
      </c>
    </row>
    <row r="43" spans="1:11" s="21" customFormat="1" ht="20.100000000000001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64">
        <v>0</v>
      </c>
      <c r="I43" s="64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66">
        <f>H43+H42</f>
        <v>460.90999999999997</v>
      </c>
      <c r="I44" s="66"/>
      <c r="J44" s="33">
        <f>H44/1000</f>
        <v>0.46090999999999999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66">
        <f>H44*1.2</f>
        <v>553.09199999999998</v>
      </c>
      <c r="I45" s="66"/>
      <c r="J45" s="33">
        <f>H45/1000</f>
        <v>0.55309200000000003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62">
        <f>H48+H49+H50+H51+H52+I48+I49+I50+I51+I52</f>
        <v>576.13749999999993</v>
      </c>
      <c r="I46" s="62"/>
      <c r="J46" s="70" t="s">
        <v>54</v>
      </c>
      <c r="K46" s="71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0">
        <v>1.25</v>
      </c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0">
        <v>1.25</v>
      </c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0">
        <v>1.35</v>
      </c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0">
        <v>1.35</v>
      </c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0">
        <v>1.45</v>
      </c>
      <c r="F52" s="50"/>
      <c r="G52" s="50"/>
      <c r="H52" s="41">
        <f>IF(B52=$H$19,E$48*H$42,0)</f>
        <v>576.13749999999993</v>
      </c>
      <c r="I52" s="41">
        <f>IF(B52=$H$20,E52*H$43,0)*OR($E52*$H45)</f>
        <v>0</v>
      </c>
      <c r="J52" s="29">
        <f t="shared" si="0"/>
        <v>480.11458333333331</v>
      </c>
      <c r="K52" s="29">
        <f t="shared" si="1"/>
        <v>0</v>
      </c>
    </row>
  </sheetData>
  <mergeCells count="48"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30:I30"/>
    <mergeCell ref="H31:I31"/>
    <mergeCell ref="H20:I20"/>
    <mergeCell ref="H23:I23"/>
    <mergeCell ref="H24:I24"/>
    <mergeCell ref="H25:I25"/>
    <mergeCell ref="H26:I26"/>
    <mergeCell ref="H46:I46"/>
    <mergeCell ref="H16:I17"/>
    <mergeCell ref="H40:I40"/>
    <mergeCell ref="H43:I43"/>
    <mergeCell ref="H42:I42"/>
    <mergeCell ref="H44:I44"/>
    <mergeCell ref="H45:I45"/>
    <mergeCell ref="H37:I37"/>
    <mergeCell ref="H38:I38"/>
    <mergeCell ref="B35:I35"/>
    <mergeCell ref="H39:I39"/>
    <mergeCell ref="B36:I36"/>
    <mergeCell ref="B41:I41"/>
    <mergeCell ref="H21:I21"/>
    <mergeCell ref="H22:I22"/>
    <mergeCell ref="H32:I32"/>
    <mergeCell ref="H33:I33"/>
    <mergeCell ref="H34:I34"/>
    <mergeCell ref="H28:I28"/>
    <mergeCell ref="H27:I2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2025-10-23T10:54:53Z</dcterms:modified>
</cp:coreProperties>
</file>